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горизонтально'!$I$80</definedName>
    <definedName name="allow_energy">'Время горизонтально'!$F$80</definedName>
    <definedName name="calc_with">'Время горизонтально'!$E$80</definedName>
    <definedName name="energy">'Время горизонтально'!$AA$4</definedName>
    <definedName name="group">'Время горизонтально'!$B$5</definedName>
    <definedName name="interval">'Время горизонтально'!$D$80</definedName>
    <definedName name="is_group">'Время горизонтально'!$G$80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5" i="1"/>
  <c r="W25" i="1"/>
  <c r="X25" i="1"/>
  <c r="Y25" i="1"/>
  <c r="Z25" i="1"/>
  <c r="K25" i="1"/>
  <c r="L25" i="1"/>
  <c r="M25" i="1"/>
  <c r="N25" i="1"/>
  <c r="O25" i="1"/>
  <c r="P25" i="1"/>
  <c r="Q25" i="1"/>
  <c r="R25" i="1"/>
  <c r="S25" i="1"/>
  <c r="T25" i="1"/>
  <c r="U25" i="1"/>
  <c r="V25" i="1"/>
  <c r="D25" i="1"/>
  <c r="E25" i="1"/>
  <c r="F25" i="1"/>
  <c r="G25" i="1"/>
  <c r="H25" i="1"/>
  <c r="I25" i="1"/>
  <c r="J25" i="1"/>
  <c r="C25" i="1"/>
</calcChain>
</file>

<file path=xl/sharedStrings.xml><?xml version="1.0" encoding="utf-8"?>
<sst xmlns="http://schemas.openxmlformats.org/spreadsheetml/2006/main" count="83" uniqueCount="57">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</sst>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0"/>
  <sheetViews>
    <sheetView tabSelected="1" topLeftCell="B1" zoomScaleNormal="100" zoomScaleSheetLayoutView="100" workbookViewId="0">
      <selection activeCell="D31" sqref="D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0.16500000000000001</v>
      </c>
      <c r="D8" s="15">
        <v>0.17250000000000001</v>
      </c>
      <c r="E8" s="15">
        <v>0.16500000000000001</v>
      </c>
      <c r="F8" s="15">
        <v>0.17250000000000001</v>
      </c>
      <c r="G8" s="15">
        <v>0.17250000000000001</v>
      </c>
      <c r="H8" s="15">
        <v>0.17250000000000001</v>
      </c>
      <c r="I8" s="15">
        <v>0.17250000000000001</v>
      </c>
      <c r="J8" s="15">
        <v>0.16500000000000001</v>
      </c>
      <c r="K8" s="15">
        <v>0.17250000000000001</v>
      </c>
      <c r="L8" s="16">
        <v>0.16500000000000001</v>
      </c>
      <c r="M8" s="16">
        <v>0.16500000000000001</v>
      </c>
      <c r="N8" s="16">
        <v>0.16500000000000001</v>
      </c>
      <c r="O8" s="16">
        <v>0.17250000000000001</v>
      </c>
      <c r="P8" s="16">
        <v>0.16500000000000001</v>
      </c>
      <c r="Q8" s="16">
        <v>0.16500000000000001</v>
      </c>
      <c r="R8" s="16">
        <v>0.16500000000000001</v>
      </c>
      <c r="S8" s="16">
        <v>0.17250000000000001</v>
      </c>
      <c r="T8" s="16">
        <v>0.16500000000000001</v>
      </c>
      <c r="U8" s="16">
        <v>0.17250000000000001</v>
      </c>
      <c r="V8" s="16">
        <v>0.16500000000000001</v>
      </c>
      <c r="W8" s="16">
        <v>0.17250000000000001</v>
      </c>
      <c r="X8" s="16">
        <v>0.16500000000000001</v>
      </c>
      <c r="Y8" s="16">
        <v>0.17250000000000001</v>
      </c>
      <c r="Z8" s="55">
        <v>0.16500000000000001</v>
      </c>
      <c r="AA8" s="23">
        <v>4.0424999999999995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50.4</v>
      </c>
      <c r="D10" s="15">
        <v>53.4</v>
      </c>
      <c r="E10" s="15">
        <v>55.800000000000004</v>
      </c>
      <c r="F10" s="15">
        <v>55.5</v>
      </c>
      <c r="G10" s="15">
        <v>54.6</v>
      </c>
      <c r="H10" s="15">
        <v>55.5</v>
      </c>
      <c r="I10" s="15">
        <v>53.7</v>
      </c>
      <c r="J10" s="15">
        <v>54.6</v>
      </c>
      <c r="K10" s="15">
        <v>68.099999999999994</v>
      </c>
      <c r="L10" s="16">
        <v>63.9</v>
      </c>
      <c r="M10" s="16">
        <v>58.5</v>
      </c>
      <c r="N10" s="16">
        <v>71.400000000000006</v>
      </c>
      <c r="O10" s="16">
        <v>51.6</v>
      </c>
      <c r="P10" s="16">
        <v>62.1</v>
      </c>
      <c r="Q10" s="16">
        <v>63</v>
      </c>
      <c r="R10" s="16">
        <v>72</v>
      </c>
      <c r="S10" s="16">
        <v>83.7</v>
      </c>
      <c r="T10" s="16">
        <v>79.5</v>
      </c>
      <c r="U10" s="16">
        <v>58.5</v>
      </c>
      <c r="V10" s="16">
        <v>50.4</v>
      </c>
      <c r="W10" s="16">
        <v>51.9</v>
      </c>
      <c r="X10" s="16">
        <v>52.5</v>
      </c>
      <c r="Y10" s="16">
        <v>51</v>
      </c>
      <c r="Z10" s="55">
        <v>46.800000000000004</v>
      </c>
      <c r="AA10" s="65">
        <v>1418.4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0.3</v>
      </c>
      <c r="D19" s="15">
        <v>0.45</v>
      </c>
      <c r="E19" s="15">
        <v>0.45</v>
      </c>
      <c r="F19" s="15">
        <v>0.6</v>
      </c>
      <c r="G19" s="15">
        <v>0.45</v>
      </c>
      <c r="H19" s="15">
        <v>0.3</v>
      </c>
      <c r="I19" s="15">
        <v>0.6</v>
      </c>
      <c r="J19" s="15">
        <v>0.45</v>
      </c>
      <c r="K19" s="15">
        <v>0.3</v>
      </c>
      <c r="L19" s="16">
        <v>0.45</v>
      </c>
      <c r="M19" s="16">
        <v>0.15</v>
      </c>
      <c r="N19" s="16">
        <v>0.3</v>
      </c>
      <c r="O19" s="16">
        <v>0.6</v>
      </c>
      <c r="P19" s="16">
        <v>0.15</v>
      </c>
      <c r="Q19" s="16">
        <v>0.45</v>
      </c>
      <c r="R19" s="16">
        <v>0.6</v>
      </c>
      <c r="S19" s="16">
        <v>0.3</v>
      </c>
      <c r="T19" s="16">
        <v>0.3</v>
      </c>
      <c r="U19" s="16">
        <v>0.45</v>
      </c>
      <c r="V19" s="16">
        <v>0.6</v>
      </c>
      <c r="W19" s="16">
        <v>0.6</v>
      </c>
      <c r="X19" s="16">
        <v>0.6</v>
      </c>
      <c r="Y19" s="16">
        <v>0.45</v>
      </c>
      <c r="Z19" s="55">
        <v>0.15</v>
      </c>
      <c r="AA19" s="65">
        <v>10.049999999999999</v>
      </c>
    </row>
    <row r="20" spans="1:27" x14ac:dyDescent="0.2">
      <c r="A20" s="7"/>
      <c r="B20" s="8" t="s">
        <v>49</v>
      </c>
      <c r="C20" s="14">
        <v>0.15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0.15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0.3</v>
      </c>
    </row>
    <row r="21" spans="1:27" x14ac:dyDescent="0.2">
      <c r="A21" s="7"/>
      <c r="B21" s="8" t="s">
        <v>50</v>
      </c>
      <c r="C21" s="14">
        <v>30</v>
      </c>
      <c r="D21" s="15">
        <v>31.7</v>
      </c>
      <c r="E21" s="15">
        <v>32.9</v>
      </c>
      <c r="F21" s="15">
        <v>32.799999999999997</v>
      </c>
      <c r="G21" s="15">
        <v>32.5</v>
      </c>
      <c r="H21" s="15">
        <v>32.799999999999997</v>
      </c>
      <c r="I21" s="15">
        <v>32</v>
      </c>
      <c r="J21" s="15">
        <v>33.299999999999997</v>
      </c>
      <c r="K21" s="15">
        <v>48.2</v>
      </c>
      <c r="L21" s="16">
        <v>42.2</v>
      </c>
      <c r="M21" s="16">
        <v>38.700000000000003</v>
      </c>
      <c r="N21" s="16">
        <v>49.6</v>
      </c>
      <c r="O21" s="16">
        <v>31</v>
      </c>
      <c r="P21" s="16">
        <v>41.1</v>
      </c>
      <c r="Q21" s="16">
        <v>42.4</v>
      </c>
      <c r="R21" s="16">
        <v>52.2</v>
      </c>
      <c r="S21" s="16">
        <v>62.800000000000004</v>
      </c>
      <c r="T21" s="16">
        <v>56.7</v>
      </c>
      <c r="U21" s="16">
        <v>37</v>
      </c>
      <c r="V21" s="16">
        <v>29.6</v>
      </c>
      <c r="W21" s="16">
        <v>30.400000000000002</v>
      </c>
      <c r="X21" s="16">
        <v>29.8</v>
      </c>
      <c r="Y21" s="16">
        <v>29.5</v>
      </c>
      <c r="Z21" s="55">
        <v>26.900000000000002</v>
      </c>
      <c r="AA21" s="65">
        <v>906.1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19.8</v>
      </c>
      <c r="D23" s="15">
        <v>21.6</v>
      </c>
      <c r="E23" s="15">
        <v>22.35</v>
      </c>
      <c r="F23" s="15">
        <v>22.2</v>
      </c>
      <c r="G23" s="15">
        <v>21.45</v>
      </c>
      <c r="H23" s="15">
        <v>22.650000000000002</v>
      </c>
      <c r="I23" s="15">
        <v>21.150000000000002</v>
      </c>
      <c r="J23" s="15">
        <v>21</v>
      </c>
      <c r="K23" s="15">
        <v>20.25</v>
      </c>
      <c r="L23" s="16">
        <v>21.45</v>
      </c>
      <c r="M23" s="16">
        <v>20.100000000000001</v>
      </c>
      <c r="N23" s="16">
        <v>21.900000000000002</v>
      </c>
      <c r="O23" s="16">
        <v>20.25</v>
      </c>
      <c r="P23" s="16">
        <v>21.150000000000002</v>
      </c>
      <c r="Q23" s="16">
        <v>20.55</v>
      </c>
      <c r="R23" s="16">
        <v>19.350000000000001</v>
      </c>
      <c r="S23" s="16">
        <v>21.150000000000002</v>
      </c>
      <c r="T23" s="16">
        <v>22.5</v>
      </c>
      <c r="U23" s="16">
        <v>21.6</v>
      </c>
      <c r="V23" s="16">
        <v>20.7</v>
      </c>
      <c r="W23" s="16">
        <v>21.6</v>
      </c>
      <c r="X23" s="16">
        <v>22.35</v>
      </c>
      <c r="Y23" s="16">
        <v>21.6</v>
      </c>
      <c r="Z23" s="55">
        <v>19.8</v>
      </c>
      <c r="AA23" s="65">
        <v>508.50000000000006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s="63" customFormat="1" ht="16.5" thickBot="1" x14ac:dyDescent="0.3">
      <c r="A25" s="58"/>
      <c r="B25" s="59" t="s">
        <v>2</v>
      </c>
      <c r="C25" s="60">
        <f>SUM(C8:C24)</f>
        <v>100.81499999999998</v>
      </c>
      <c r="D25" s="60">
        <f>SUM(D8:D24)</f>
        <v>107.32249999999999</v>
      </c>
      <c r="E25" s="60">
        <f>SUM(E8:E24)</f>
        <v>111.66499999999999</v>
      </c>
      <c r="F25" s="60">
        <f>SUM(F8:F24)</f>
        <v>111.27249999999999</v>
      </c>
      <c r="G25" s="60">
        <f>SUM(G8:G24)</f>
        <v>109.1725</v>
      </c>
      <c r="H25" s="60">
        <f>SUM(H8:H24)</f>
        <v>111.4225</v>
      </c>
      <c r="I25" s="60">
        <f>SUM(I8:I24)</f>
        <v>107.6225</v>
      </c>
      <c r="J25" s="60">
        <f>SUM(J8:J24)</f>
        <v>109.515</v>
      </c>
      <c r="K25" s="60">
        <f>SUM(K8:K24)</f>
        <v>137.02249999999998</v>
      </c>
      <c r="L25" s="60">
        <f>SUM(L8:L24)</f>
        <v>128.16499999999999</v>
      </c>
      <c r="M25" s="60">
        <f>SUM(M8:M24)</f>
        <v>117.61500000000001</v>
      </c>
      <c r="N25" s="60">
        <f>SUM(N8:N24)</f>
        <v>143.36500000000001</v>
      </c>
      <c r="O25" s="60">
        <f>SUM(O8:O24)</f>
        <v>103.6225</v>
      </c>
      <c r="P25" s="60">
        <f>SUM(P8:P24)</f>
        <v>124.66500000000001</v>
      </c>
      <c r="Q25" s="60">
        <f>SUM(Q8:Q24)</f>
        <v>126.565</v>
      </c>
      <c r="R25" s="60">
        <f>SUM(R8:R24)</f>
        <v>144.315</v>
      </c>
      <c r="S25" s="60">
        <f>SUM(S8:S24)</f>
        <v>168.1225</v>
      </c>
      <c r="T25" s="60">
        <f>SUM(T8:T24)</f>
        <v>159.315</v>
      </c>
      <c r="U25" s="60">
        <f>SUM(U8:U24)</f>
        <v>117.7225</v>
      </c>
      <c r="V25" s="60">
        <f>SUM(V8:V24)</f>
        <v>101.465</v>
      </c>
      <c r="W25" s="60">
        <f>SUM(W8:W24)</f>
        <v>104.67250000000001</v>
      </c>
      <c r="X25" s="60">
        <f>SUM(X8:X24)</f>
        <v>105.41499999999999</v>
      </c>
      <c r="Y25" s="60">
        <f>SUM(Y8:Y24)</f>
        <v>102.7225</v>
      </c>
      <c r="Z25" s="61">
        <f>SUM(Z8:Z24)</f>
        <v>93.814999999999998</v>
      </c>
      <c r="AA25" s="62">
        <f>SUM(AA8:AA24)</f>
        <v>2847.3924999999999</v>
      </c>
    </row>
    <row r="80" spans="2:9" ht="17.25" hidden="1" customHeight="1" x14ac:dyDescent="0.2">
      <c r="B80" s="5" t="s">
        <v>31</v>
      </c>
      <c r="C80" s="4"/>
      <c r="D80" s="9">
        <v>1</v>
      </c>
      <c r="E80" s="10">
        <v>0</v>
      </c>
      <c r="F80" s="10">
        <v>0</v>
      </c>
      <c r="G80" s="10">
        <v>1</v>
      </c>
      <c r="H80" s="10">
        <v>1</v>
      </c>
      <c r="I8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Благовещенье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Благовещенье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54</v>
      </c>
      <c r="E6" s="57" t="s">
        <v>55</v>
      </c>
      <c r="F6" s="35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2018-06-25T05:34:59Z</dcterms:modified>
</cp:coreProperties>
</file>